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360" yWindow="510" windowWidth="14940" windowHeight="8910"/>
  </bookViews>
  <sheets>
    <sheet name="субвенции" sheetId="4" r:id="rId1"/>
  </sheets>
  <definedNames>
    <definedName name="_xlnm.Print_Area" localSheetId="0">субвенции!$A$2:$G$38</definedName>
  </definedNames>
  <calcPr calcId="144525"/>
</workbook>
</file>

<file path=xl/calcChain.xml><?xml version="1.0" encoding="utf-8"?>
<calcChain xmlns="http://schemas.openxmlformats.org/spreadsheetml/2006/main">
  <c r="G15" i="4" l="1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14" i="4"/>
  <c r="D38" i="4" l="1"/>
  <c r="F38" i="4" l="1"/>
  <c r="E38" i="4"/>
  <c r="G38" i="4" l="1"/>
</calcChain>
</file>

<file path=xl/sharedStrings.xml><?xml version="1.0" encoding="utf-8"?>
<sst xmlns="http://schemas.openxmlformats.org/spreadsheetml/2006/main" count="39" uniqueCount="39">
  <si>
    <t>№ строки</t>
  </si>
  <si>
    <t>Наименование субвенции</t>
  </si>
  <si>
    <t>Целевая статья</t>
  </si>
  <si>
    <t>к решению Северо-Енисейского</t>
  </si>
  <si>
    <t xml:space="preserve"> районного Совета депутатов</t>
  </si>
  <si>
    <t>1</t>
  </si>
  <si>
    <t>(тыс. рублей)</t>
  </si>
  <si>
    <t>Всего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</si>
  <si>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</si>
  <si>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</si>
  <si>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 в рамках подпрограммы «Энергоэффективность и развитие энергетики»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</si>
  <si>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</si>
  <si>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</si>
  <si>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</si>
  <si>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</si>
  <si>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</si>
  <si>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</si>
  <si>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</si>
  <si>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</si>
  <si>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</si>
  <si>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</si>
  <si>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</si>
  <si>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</si>
  <si>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</si>
  <si>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«Обеспечение общих условий функционирования отраслей агропромышленного комплекса»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</si>
  <si>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7-2988), в рамках подпрограммы «Повышение качества жизни отдельных категорий граждан, степени их социальной защищенности» государственной программы Красноярского края «Развитие системы социальной поддержки граждан»</t>
  </si>
  <si>
    <t xml:space="preserve">Перечень субвенций, перечисляемых бюджету  Северо-Енисейского района из краевого бюджета в 2019 году </t>
  </si>
  <si>
    <t>Утверждено решением Северо-Енисейского районного Совета депутатов</t>
  </si>
  <si>
    <t>Бюджетная роспись с учетом изменений</t>
  </si>
  <si>
    <t>Исполнено</t>
  </si>
  <si>
    <t>Процент исполнения</t>
  </si>
  <si>
    <r>
      <t xml:space="preserve"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</t>
    </r>
    <r>
      <rPr>
        <sz val="11.5"/>
        <rFont val="Times New Roman"/>
        <family val="1"/>
        <charset val="204"/>
      </rPr>
      <t xml:space="preserve">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</t>
    </r>
    <r>
      <rPr>
        <sz val="11"/>
        <rFont val="Times New Roman"/>
        <family val="1"/>
        <charset val="204"/>
      </rPr>
      <t>дополнительного образования» государственной программы Красноярского края «Развитие образования»</t>
    </r>
  </si>
  <si>
    <r>
      <t xml:space="preserve"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</t>
    </r>
    <r>
      <rPr>
        <sz val="11"/>
        <rFont val="Times New Roman"/>
        <family val="1"/>
        <charset val="204"/>
      </rPr>
      <t>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  </r>
  </si>
  <si>
    <r>
      <t xml:space="preserve"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</t>
    </r>
    <r>
      <rPr>
        <sz val="11"/>
        <rFont val="Times New Roman"/>
        <family val="1"/>
        <charset val="204"/>
      </rPr>
      <t>федеральными государственными образовательными стандартами, в</t>
    </r>
    <r>
      <rPr>
        <sz val="12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  </r>
  </si>
  <si>
    <t>Приложение 6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</si>
  <si>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</si>
  <si>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9 декабря 2010 года № 11-5397)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</si>
  <si>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r>
  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</t>
    </r>
    <r>
      <rPr>
        <sz val="11.5"/>
        <rFont val="Times New Roman"/>
        <family val="1"/>
        <charset val="204"/>
      </rPr>
      <t xml:space="preserve">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</t>
    </r>
    <r>
      <rPr>
        <sz val="12"/>
        <rFont val="Times New Roman"/>
        <family val="1"/>
        <charset val="204"/>
      </rPr>
      <t>общеобразовательных программ в соответствии с федеральными государственными образовательными стандартами, в рамках подпрограммы 11,5 государственной программы Красноярского края «Развитие образования»</t>
    </r>
  </si>
  <si>
    <t>от 15.06.2020  № 813-60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</si>
</sst>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0.0"/>
  </numFmts>
  <fonts count="6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49" fontId="1" fillId="0" borderId="0" xfId="0" applyNumberFormat="1" applyFont="1" applyBorder="1" applyAlignment="1" applyProtection="1">
      <alignment vertical="center" wrapText="1"/>
    </xf>
    <xf numFmtId="0" fontId="1" fillId="0" borderId="0" xfId="0" applyFont="1"/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wrapText="1"/>
    </xf>
    <xf numFmtId="49" fontId="1" fillId="2" borderId="0" xfId="0" applyNumberFormat="1" applyFont="1" applyFill="1" applyBorder="1" applyAlignment="1" applyProtection="1">
      <alignment vertical="center" wrapText="1"/>
    </xf>
    <xf numFmtId="0" fontId="1" fillId="2" borderId="0" xfId="0" applyFont="1" applyFill="1"/>
    <xf numFmtId="0" fontId="1" fillId="2" borderId="0" xfId="0" applyFont="1" applyFill="1" applyBorder="1" applyAlignment="1" applyProtection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/>
    <xf numFmtId="164" fontId="1" fillId="0" borderId="1" xfId="0" applyNumberFormat="1" applyFont="1" applyFill="1" applyBorder="1" applyAlignment="1" applyProtection="1">
      <alignment horizontal="left" vertical="top" wrapText="1"/>
    </xf>
    <xf numFmtId="4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right" vertical="top" wrapText="1"/>
    </xf>
    <xf numFmtId="165" fontId="1" fillId="2" borderId="1" xfId="0" applyNumberFormat="1" applyFont="1" applyFill="1" applyBorder="1" applyAlignment="1">
      <alignment horizontal="right" vertical="top"/>
    </xf>
    <xf numFmtId="2" fontId="1" fillId="0" borderId="1" xfId="0" applyNumberFormat="1" applyFont="1" applyFill="1" applyBorder="1" applyAlignment="1" applyProtection="1">
      <alignment horizontal="left" vertical="top" wrapText="1"/>
    </xf>
    <xf numFmtId="165" fontId="1" fillId="2" borderId="1" xfId="0" applyNumberFormat="1" applyFont="1" applyFill="1" applyBorder="1" applyAlignment="1" applyProtection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right" vertical="top"/>
    </xf>
    <xf numFmtId="165" fontId="1" fillId="0" borderId="0" xfId="0" applyNumberFormat="1" applyFont="1"/>
    <xf numFmtId="49" fontId="2" fillId="2" borderId="0" xfId="0" applyNumberFormat="1" applyFont="1" applyFill="1" applyBorder="1" applyAlignment="1" applyProtection="1">
      <alignment horizontal="right" vertical="center" wrapText="1"/>
    </xf>
    <xf numFmtId="49" fontId="1" fillId="2" borderId="0" xfId="0" applyNumberFormat="1" applyFont="1" applyFill="1" applyBorder="1" applyAlignment="1" applyProtection="1">
      <alignment horizontal="right" vertical="center" wrapText="1"/>
    </xf>
    <xf numFmtId="0" fontId="1" fillId="2" borderId="1" xfId="0" applyFont="1" applyFill="1" applyBorder="1" applyAlignment="1">
      <alignment horizontal="left"/>
    </xf>
    <xf numFmtId="0" fontId="2" fillId="2" borderId="0" xfId="0" applyFont="1" applyFill="1" applyAlignment="1">
      <alignment horizontal="center" wrapText="1"/>
    </xf>
    <xf numFmtId="0" fontId="1" fillId="0" borderId="0" xfId="0" applyFont="1" applyBorder="1" applyAlignment="1" applyProtection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2" xfId="0" applyFont="1" applyFill="1" applyBorder="1" applyAlignment="1" applyProtection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topLeftCell="A2" zoomScaleNormal="100" zoomScaleSheetLayoutView="100" workbookViewId="0">
      <selection activeCell="D5" sqref="D5:G5"/>
    </sheetView>
  </sheetViews>
  <sheetFormatPr defaultColWidth="9.140625" defaultRowHeight="12.75" customHeight="1" x14ac:dyDescent="0.25"/>
  <cols>
    <col min="1" max="1" width="5.7109375" style="6" customWidth="1"/>
    <col min="2" max="2" width="38.7109375" style="6" customWidth="1"/>
    <col min="3" max="3" width="10" style="6" hidden="1" customWidth="1"/>
    <col min="4" max="4" width="14.140625" style="6" customWidth="1"/>
    <col min="5" max="5" width="13.42578125" style="6" customWidth="1"/>
    <col min="6" max="6" width="11.7109375" style="6" customWidth="1"/>
    <col min="7" max="7" width="12.28515625" style="2" customWidth="1"/>
    <col min="8" max="8" width="9.140625" style="2" customWidth="1"/>
    <col min="9" max="9" width="17.140625" style="2" customWidth="1"/>
    <col min="10" max="10" width="9.140625" style="2" customWidth="1"/>
    <col min="11" max="16384" width="9.140625" style="2"/>
  </cols>
  <sheetData>
    <row r="1" spans="1:10" ht="15.75" hidden="1" x14ac:dyDescent="0.25">
      <c r="A1" s="5"/>
      <c r="B1" s="5"/>
      <c r="C1" s="5"/>
      <c r="D1" s="5"/>
      <c r="E1" s="5"/>
      <c r="F1" s="5"/>
      <c r="G1" s="1"/>
      <c r="H1" s="1"/>
      <c r="I1" s="1"/>
      <c r="J1" s="1"/>
    </row>
    <row r="2" spans="1:10" ht="20.25" customHeight="1" x14ac:dyDescent="0.25">
      <c r="A2" s="5"/>
      <c r="B2" s="5"/>
      <c r="C2" s="5"/>
      <c r="D2" s="26" t="s">
        <v>34</v>
      </c>
      <c r="E2" s="26"/>
      <c r="F2" s="26"/>
      <c r="G2" s="26"/>
      <c r="H2" s="1"/>
      <c r="I2" s="1"/>
      <c r="J2" s="1"/>
    </row>
    <row r="3" spans="1:10" ht="16.5" customHeight="1" x14ac:dyDescent="0.25">
      <c r="A3" s="5"/>
      <c r="B3" s="5"/>
      <c r="C3" s="5"/>
      <c r="D3" s="27" t="s">
        <v>3</v>
      </c>
      <c r="E3" s="27"/>
      <c r="F3" s="27"/>
      <c r="G3" s="27"/>
      <c r="H3" s="1"/>
      <c r="I3" s="1"/>
      <c r="J3" s="1"/>
    </row>
    <row r="4" spans="1:10" ht="15.75" customHeight="1" x14ac:dyDescent="0.25">
      <c r="A4" s="5"/>
      <c r="B4" s="5"/>
      <c r="C4" s="5"/>
      <c r="D4" s="27" t="s">
        <v>4</v>
      </c>
      <c r="E4" s="27"/>
      <c r="F4" s="27"/>
      <c r="G4" s="27"/>
      <c r="H4" s="1"/>
      <c r="I4" s="1"/>
      <c r="J4" s="1"/>
    </row>
    <row r="5" spans="1:10" ht="15.6" customHeight="1" x14ac:dyDescent="0.25">
      <c r="A5" s="5"/>
      <c r="B5" s="5"/>
      <c r="C5" s="5"/>
      <c r="D5" s="27" t="s">
        <v>38</v>
      </c>
      <c r="E5" s="27"/>
      <c r="F5" s="27"/>
      <c r="G5" s="27"/>
      <c r="H5" s="1"/>
      <c r="I5" s="1"/>
      <c r="J5" s="1"/>
    </row>
    <row r="6" spans="1:10" ht="15.75" x14ac:dyDescent="0.25">
      <c r="A6" s="5"/>
      <c r="B6" s="5"/>
      <c r="C6" s="5"/>
      <c r="D6" s="5"/>
      <c r="E6" s="5"/>
      <c r="F6" s="5"/>
      <c r="G6" s="1"/>
      <c r="H6" s="1"/>
      <c r="I6" s="1"/>
      <c r="J6" s="1"/>
    </row>
    <row r="7" spans="1:10" ht="25.5" customHeight="1" x14ac:dyDescent="0.25">
      <c r="A7" s="29" t="s">
        <v>26</v>
      </c>
      <c r="B7" s="29"/>
      <c r="C7" s="29"/>
      <c r="D7" s="29"/>
      <c r="E7" s="29"/>
      <c r="F7" s="29"/>
      <c r="G7" s="3"/>
    </row>
    <row r="8" spans="1:10" ht="27" customHeight="1" x14ac:dyDescent="0.25">
      <c r="A8" s="29"/>
      <c r="B8" s="29"/>
      <c r="C8" s="29"/>
      <c r="D8" s="29"/>
      <c r="E8" s="29"/>
      <c r="F8" s="29"/>
      <c r="G8" s="3"/>
    </row>
    <row r="9" spans="1:10" ht="21" customHeight="1" x14ac:dyDescent="0.25">
      <c r="B9" s="30"/>
      <c r="C9" s="30"/>
      <c r="D9" s="30"/>
      <c r="E9" s="30"/>
      <c r="F9" s="30"/>
      <c r="G9" s="30"/>
    </row>
    <row r="10" spans="1:10" ht="15.6" customHeight="1" x14ac:dyDescent="0.25">
      <c r="C10" s="7"/>
      <c r="D10" s="7"/>
      <c r="E10" s="36" t="s">
        <v>6</v>
      </c>
      <c r="F10" s="36"/>
      <c r="G10" s="36"/>
      <c r="H10" s="4"/>
    </row>
    <row r="11" spans="1:10" ht="22.5" customHeight="1" x14ac:dyDescent="0.25">
      <c r="A11" s="31" t="s">
        <v>0</v>
      </c>
      <c r="B11" s="32" t="s">
        <v>1</v>
      </c>
      <c r="C11" s="9" t="s">
        <v>2</v>
      </c>
      <c r="D11" s="33" t="s">
        <v>27</v>
      </c>
      <c r="E11" s="33" t="s">
        <v>28</v>
      </c>
      <c r="F11" s="33" t="s">
        <v>29</v>
      </c>
      <c r="G11" s="34" t="s">
        <v>30</v>
      </c>
    </row>
    <row r="12" spans="1:10" ht="90" customHeight="1" x14ac:dyDescent="0.25">
      <c r="A12" s="31"/>
      <c r="B12" s="32"/>
      <c r="C12" s="9"/>
      <c r="D12" s="33"/>
      <c r="E12" s="33"/>
      <c r="F12" s="33"/>
      <c r="G12" s="35"/>
    </row>
    <row r="13" spans="1:10" ht="15.75" x14ac:dyDescent="0.25">
      <c r="A13" s="8"/>
      <c r="B13" s="11" t="s">
        <v>5</v>
      </c>
      <c r="C13" s="11"/>
      <c r="D13" s="11">
        <v>2</v>
      </c>
      <c r="E13" s="11">
        <v>3</v>
      </c>
      <c r="F13" s="11">
        <v>4</v>
      </c>
      <c r="G13" s="23">
        <v>5</v>
      </c>
    </row>
    <row r="14" spans="1:10" s="6" customFormat="1" ht="115.9" customHeight="1" x14ac:dyDescent="0.25">
      <c r="A14" s="12">
        <v>1</v>
      </c>
      <c r="B14" s="14" t="s">
        <v>8</v>
      </c>
      <c r="C14" s="15">
        <v>3088700</v>
      </c>
      <c r="D14" s="18">
        <v>542.4</v>
      </c>
      <c r="E14" s="18">
        <v>542.4</v>
      </c>
      <c r="F14" s="18">
        <v>500.8</v>
      </c>
      <c r="G14" s="24">
        <f>F14/E14*100</f>
        <v>92.330383480825958</v>
      </c>
    </row>
    <row r="15" spans="1:10" s="6" customFormat="1" ht="224.45" customHeight="1" x14ac:dyDescent="0.25">
      <c r="A15" s="12">
        <v>2</v>
      </c>
      <c r="B15" s="14" t="s">
        <v>9</v>
      </c>
      <c r="C15" s="15">
        <v>22782900</v>
      </c>
      <c r="D15" s="18">
        <v>91794.7</v>
      </c>
      <c r="E15" s="18">
        <v>91794.7</v>
      </c>
      <c r="F15" s="18">
        <v>91012.3</v>
      </c>
      <c r="G15" s="24">
        <f t="shared" ref="G15:G38" si="0">F15/E15*100</f>
        <v>99.147663209313833</v>
      </c>
    </row>
    <row r="16" spans="1:10" s="6" customFormat="1" ht="304.14999999999998" customHeight="1" x14ac:dyDescent="0.25">
      <c r="A16" s="12">
        <v>3</v>
      </c>
      <c r="B16" s="14" t="s">
        <v>10</v>
      </c>
      <c r="C16" s="15">
        <v>26253600</v>
      </c>
      <c r="D16" s="18">
        <v>5328.3</v>
      </c>
      <c r="E16" s="18">
        <v>5328.3</v>
      </c>
      <c r="F16" s="18">
        <v>5328.3</v>
      </c>
      <c r="G16" s="24">
        <f t="shared" si="0"/>
        <v>100</v>
      </c>
    </row>
    <row r="17" spans="1:7" s="6" customFormat="1" ht="192.6" customHeight="1" x14ac:dyDescent="0.25">
      <c r="A17" s="12">
        <v>4</v>
      </c>
      <c r="B17" s="14" t="s">
        <v>11</v>
      </c>
      <c r="C17" s="15">
        <v>129500</v>
      </c>
      <c r="D17" s="18">
        <v>456.5</v>
      </c>
      <c r="E17" s="18">
        <v>456.5</v>
      </c>
      <c r="F17" s="18">
        <v>456.3</v>
      </c>
      <c r="G17" s="24">
        <f t="shared" si="0"/>
        <v>99.956188389923327</v>
      </c>
    </row>
    <row r="18" spans="1:7" s="6" customFormat="1" ht="276" customHeight="1" x14ac:dyDescent="0.25">
      <c r="A18" s="12">
        <v>5</v>
      </c>
      <c r="B18" s="14" t="s">
        <v>24</v>
      </c>
      <c r="C18" s="15">
        <v>2388400</v>
      </c>
      <c r="D18" s="18">
        <v>701.4</v>
      </c>
      <c r="E18" s="18">
        <v>701.4</v>
      </c>
      <c r="F18" s="18">
        <v>701.4</v>
      </c>
      <c r="G18" s="24">
        <f t="shared" si="0"/>
        <v>100</v>
      </c>
    </row>
    <row r="19" spans="1:7" s="6" customFormat="1" ht="256.89999999999998" customHeight="1" x14ac:dyDescent="0.25">
      <c r="A19" s="12">
        <v>6</v>
      </c>
      <c r="B19" s="14" t="s">
        <v>12</v>
      </c>
      <c r="C19" s="15">
        <v>112793900</v>
      </c>
      <c r="D19" s="18">
        <v>834.8</v>
      </c>
      <c r="E19" s="18">
        <v>834.8</v>
      </c>
      <c r="F19" s="18">
        <v>828.1</v>
      </c>
      <c r="G19" s="24">
        <f t="shared" si="0"/>
        <v>99.197412553905139</v>
      </c>
    </row>
    <row r="20" spans="1:7" s="6" customFormat="1" ht="232.15" customHeight="1" x14ac:dyDescent="0.25">
      <c r="A20" s="12">
        <v>7</v>
      </c>
      <c r="B20" s="16" t="s">
        <v>13</v>
      </c>
      <c r="C20" s="17">
        <v>41892500</v>
      </c>
      <c r="D20" s="19">
        <v>31.4</v>
      </c>
      <c r="E20" s="19">
        <v>31.4</v>
      </c>
      <c r="F20" s="19">
        <v>25.6</v>
      </c>
      <c r="G20" s="24">
        <f t="shared" si="0"/>
        <v>81.528662420382176</v>
      </c>
    </row>
    <row r="21" spans="1:7" s="6" customFormat="1" ht="152.44999999999999" customHeight="1" x14ac:dyDescent="0.25">
      <c r="A21" s="12">
        <v>8</v>
      </c>
      <c r="B21" s="14" t="s">
        <v>14</v>
      </c>
      <c r="C21" s="15">
        <v>2121000</v>
      </c>
      <c r="D21" s="22">
        <v>103.4</v>
      </c>
      <c r="E21" s="22">
        <v>103.4</v>
      </c>
      <c r="F21" s="22">
        <v>103.4</v>
      </c>
      <c r="G21" s="24">
        <f t="shared" si="0"/>
        <v>100</v>
      </c>
    </row>
    <row r="22" spans="1:7" s="6" customFormat="1" ht="196.15" customHeight="1" x14ac:dyDescent="0.25">
      <c r="A22" s="12">
        <v>9</v>
      </c>
      <c r="B22" s="16" t="s">
        <v>15</v>
      </c>
      <c r="C22" s="17">
        <v>206700</v>
      </c>
      <c r="D22" s="19">
        <v>828.6</v>
      </c>
      <c r="E22" s="19">
        <v>828.6</v>
      </c>
      <c r="F22" s="19">
        <v>828.4</v>
      </c>
      <c r="G22" s="24">
        <f t="shared" si="0"/>
        <v>99.975862901279257</v>
      </c>
    </row>
    <row r="23" spans="1:7" s="6" customFormat="1" ht="233.45" customHeight="1" x14ac:dyDescent="0.25">
      <c r="A23" s="12">
        <v>10</v>
      </c>
      <c r="B23" s="16" t="s">
        <v>35</v>
      </c>
      <c r="C23" s="17">
        <v>27882100</v>
      </c>
      <c r="D23" s="22">
        <v>3007.5</v>
      </c>
      <c r="E23" s="22">
        <v>3007.5</v>
      </c>
      <c r="F23" s="22">
        <v>3007.5</v>
      </c>
      <c r="G23" s="24">
        <f t="shared" si="0"/>
        <v>100</v>
      </c>
    </row>
    <row r="24" spans="1:7" s="6" customFormat="1" ht="121.9" customHeight="1" x14ac:dyDescent="0.25">
      <c r="A24" s="12">
        <v>11</v>
      </c>
      <c r="B24" s="16" t="s">
        <v>16</v>
      </c>
      <c r="C24" s="17">
        <v>6433100</v>
      </c>
      <c r="D24" s="19">
        <v>8.6</v>
      </c>
      <c r="E24" s="19">
        <v>8.6</v>
      </c>
      <c r="F24" s="19">
        <v>8.6</v>
      </c>
      <c r="G24" s="24">
        <f t="shared" si="0"/>
        <v>100</v>
      </c>
    </row>
    <row r="25" spans="1:7" s="6" customFormat="1" ht="209.45" customHeight="1" x14ac:dyDescent="0.25">
      <c r="A25" s="12">
        <v>12</v>
      </c>
      <c r="B25" s="14" t="s">
        <v>17</v>
      </c>
      <c r="C25" s="15">
        <v>90715500</v>
      </c>
      <c r="D25" s="18">
        <v>288</v>
      </c>
      <c r="E25" s="18">
        <v>288</v>
      </c>
      <c r="F25" s="18">
        <v>246.1</v>
      </c>
      <c r="G25" s="24">
        <f t="shared" si="0"/>
        <v>85.451388888888886</v>
      </c>
    </row>
    <row r="26" spans="1:7" s="6" customFormat="1" ht="247.15" customHeight="1" x14ac:dyDescent="0.25">
      <c r="A26" s="12">
        <v>13</v>
      </c>
      <c r="B26" s="14" t="s">
        <v>36</v>
      </c>
      <c r="C26" s="15">
        <v>5045700</v>
      </c>
      <c r="D26" s="18">
        <v>33580.800000000003</v>
      </c>
      <c r="E26" s="18">
        <v>35646.1</v>
      </c>
      <c r="F26" s="18">
        <v>35646.1</v>
      </c>
      <c r="G26" s="24">
        <f t="shared" si="0"/>
        <v>100</v>
      </c>
    </row>
    <row r="27" spans="1:7" s="6" customFormat="1" ht="212.45" customHeight="1" x14ac:dyDescent="0.25">
      <c r="A27" s="12">
        <v>14</v>
      </c>
      <c r="B27" s="16" t="s">
        <v>18</v>
      </c>
      <c r="C27" s="17">
        <v>728300</v>
      </c>
      <c r="D27" s="19">
        <v>7802.6</v>
      </c>
      <c r="E27" s="19">
        <v>7802.6</v>
      </c>
      <c r="F27" s="19">
        <v>7802.6</v>
      </c>
      <c r="G27" s="24">
        <f t="shared" si="0"/>
        <v>100</v>
      </c>
    </row>
    <row r="28" spans="1:7" s="6" customFormat="1" ht="249" customHeight="1" x14ac:dyDescent="0.25">
      <c r="A28" s="12">
        <v>15</v>
      </c>
      <c r="B28" s="14" t="s">
        <v>19</v>
      </c>
      <c r="C28" s="15">
        <v>598900</v>
      </c>
      <c r="D28" s="18">
        <v>5528.6</v>
      </c>
      <c r="E28" s="18">
        <v>4665.2</v>
      </c>
      <c r="F28" s="18">
        <v>4665.2</v>
      </c>
      <c r="G28" s="24">
        <f t="shared" si="0"/>
        <v>100</v>
      </c>
    </row>
    <row r="29" spans="1:7" s="6" customFormat="1" ht="240.75" customHeight="1" x14ac:dyDescent="0.25">
      <c r="A29" s="12">
        <v>16</v>
      </c>
      <c r="B29" s="21" t="s">
        <v>20</v>
      </c>
      <c r="C29" s="15">
        <v>406800</v>
      </c>
      <c r="D29" s="18">
        <v>1854.2</v>
      </c>
      <c r="E29" s="18">
        <v>1596.2</v>
      </c>
      <c r="F29" s="18">
        <v>1386.6</v>
      </c>
      <c r="G29" s="24">
        <f t="shared" si="0"/>
        <v>86.868813431900762</v>
      </c>
    </row>
    <row r="30" spans="1:7" s="10" customFormat="1" ht="324.60000000000002" customHeight="1" x14ac:dyDescent="0.25">
      <c r="A30" s="12">
        <v>17</v>
      </c>
      <c r="B30" s="14" t="s">
        <v>21</v>
      </c>
      <c r="C30" s="15">
        <v>25100</v>
      </c>
      <c r="D30" s="18">
        <v>165.8</v>
      </c>
      <c r="E30" s="18">
        <v>149.30000000000001</v>
      </c>
      <c r="F30" s="18">
        <v>149.19999999999999</v>
      </c>
      <c r="G30" s="24">
        <f t="shared" si="0"/>
        <v>99.933020763563292</v>
      </c>
    </row>
    <row r="31" spans="1:7" s="10" customFormat="1" ht="228.6" customHeight="1" x14ac:dyDescent="0.25">
      <c r="A31" s="12">
        <v>18</v>
      </c>
      <c r="B31" s="14" t="s">
        <v>25</v>
      </c>
      <c r="C31" s="15"/>
      <c r="D31" s="18">
        <v>237.8</v>
      </c>
      <c r="E31" s="18">
        <v>237.8</v>
      </c>
      <c r="F31" s="18">
        <v>194.3</v>
      </c>
      <c r="G31" s="24">
        <f t="shared" si="0"/>
        <v>81.707317073170742</v>
      </c>
    </row>
    <row r="32" spans="1:7" s="6" customFormat="1" ht="409.5" customHeight="1" x14ac:dyDescent="0.25">
      <c r="A32" s="12">
        <v>19</v>
      </c>
      <c r="B32" s="14" t="s">
        <v>33</v>
      </c>
      <c r="C32" s="15">
        <v>672200</v>
      </c>
      <c r="D32" s="18">
        <v>125958.7</v>
      </c>
      <c r="E32" s="18">
        <v>124749.4</v>
      </c>
      <c r="F32" s="18">
        <v>123719.6</v>
      </c>
      <c r="G32" s="24">
        <f t="shared" si="0"/>
        <v>99.174505047719677</v>
      </c>
    </row>
    <row r="33" spans="1:9" ht="409.5" x14ac:dyDescent="0.25">
      <c r="A33" s="12">
        <v>20</v>
      </c>
      <c r="B33" s="21" t="s">
        <v>31</v>
      </c>
      <c r="C33" s="15">
        <v>92700</v>
      </c>
      <c r="D33" s="18">
        <v>28318.400000000001</v>
      </c>
      <c r="E33" s="18">
        <v>27519.5</v>
      </c>
      <c r="F33" s="18">
        <v>26734.5</v>
      </c>
      <c r="G33" s="24">
        <f t="shared" si="0"/>
        <v>97.147477243409213</v>
      </c>
    </row>
    <row r="34" spans="1:9" ht="409.15" customHeight="1" x14ac:dyDescent="0.25">
      <c r="A34" s="12">
        <v>21</v>
      </c>
      <c r="B34" s="14" t="s">
        <v>32</v>
      </c>
      <c r="C34" s="15">
        <v>429700</v>
      </c>
      <c r="D34" s="18">
        <v>54464.4</v>
      </c>
      <c r="E34" s="18">
        <v>54464.4</v>
      </c>
      <c r="F34" s="18">
        <v>54204.800000000003</v>
      </c>
      <c r="G34" s="24">
        <f t="shared" si="0"/>
        <v>99.523358377215203</v>
      </c>
      <c r="I34" s="25"/>
    </row>
    <row r="35" spans="1:9" ht="395.45" customHeight="1" x14ac:dyDescent="0.25">
      <c r="A35" s="12">
        <v>22</v>
      </c>
      <c r="B35" s="14" t="s">
        <v>37</v>
      </c>
      <c r="C35" s="15">
        <v>666600</v>
      </c>
      <c r="D35" s="18">
        <v>31770</v>
      </c>
      <c r="E35" s="18">
        <v>30753.8</v>
      </c>
      <c r="F35" s="18">
        <v>30566.2</v>
      </c>
      <c r="G35" s="24">
        <f t="shared" si="0"/>
        <v>99.389994082032146</v>
      </c>
    </row>
    <row r="36" spans="1:9" ht="241.9" customHeight="1" x14ac:dyDescent="0.25">
      <c r="A36" s="12">
        <v>23</v>
      </c>
      <c r="B36" s="14" t="s">
        <v>22</v>
      </c>
      <c r="C36" s="15"/>
      <c r="D36" s="18">
        <v>2507.8000000000002</v>
      </c>
      <c r="E36" s="18">
        <v>2507.8000000000002</v>
      </c>
      <c r="F36" s="18">
        <v>2210</v>
      </c>
      <c r="G36" s="24">
        <f t="shared" si="0"/>
        <v>88.125049844485204</v>
      </c>
    </row>
    <row r="37" spans="1:9" ht="168" customHeight="1" x14ac:dyDescent="0.25">
      <c r="A37" s="12">
        <v>24</v>
      </c>
      <c r="B37" s="14" t="s">
        <v>23</v>
      </c>
      <c r="C37" s="15"/>
      <c r="D37" s="22">
        <v>3197.8</v>
      </c>
      <c r="E37" s="22">
        <v>3095.3</v>
      </c>
      <c r="F37" s="22">
        <v>3095.2</v>
      </c>
      <c r="G37" s="24">
        <f t="shared" si="0"/>
        <v>99.996769295383316</v>
      </c>
    </row>
    <row r="38" spans="1:9" ht="30" customHeight="1" x14ac:dyDescent="0.25">
      <c r="A38" s="28" t="s">
        <v>7</v>
      </c>
      <c r="B38" s="28"/>
      <c r="C38" s="13"/>
      <c r="D38" s="20">
        <f>SUM(D14:D37)</f>
        <v>399312.5</v>
      </c>
      <c r="E38" s="20">
        <f>SUM(E14:E37)</f>
        <v>397112.99999999994</v>
      </c>
      <c r="F38" s="20">
        <f>SUM(F14:F37)</f>
        <v>393421.10000000003</v>
      </c>
      <c r="G38" s="24">
        <f t="shared" si="0"/>
        <v>99.070314998501701</v>
      </c>
    </row>
  </sheetData>
  <mergeCells count="14">
    <mergeCell ref="D2:G2"/>
    <mergeCell ref="D3:G3"/>
    <mergeCell ref="D4:G4"/>
    <mergeCell ref="D5:G5"/>
    <mergeCell ref="A38:B38"/>
    <mergeCell ref="A7:F8"/>
    <mergeCell ref="B9:G9"/>
    <mergeCell ref="A11:A12"/>
    <mergeCell ref="B11:B12"/>
    <mergeCell ref="D11:D12"/>
    <mergeCell ref="E11:E12"/>
    <mergeCell ref="F11:F12"/>
    <mergeCell ref="G11:G12"/>
    <mergeCell ref="E10:G10"/>
  </mergeCells>
  <pageMargins left="0.70866141732283472" right="0.11811023622047245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субвенции</vt:lpstr>
      <vt:lpstr>субвенции!Область_печати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rep:2.34.0.119</dc:description>
  <cp:lastModifiedBy>user</cp:lastModifiedBy>
  <cp:lastPrinted>2020-05-07T04:26:19Z</cp:lastPrinted>
  <dcterms:created xsi:type="dcterms:W3CDTF">2014-11-08T06:51:07Z</dcterms:created>
  <dcterms:modified xsi:type="dcterms:W3CDTF">2020-06-10T07:30:17Z</dcterms:modified>
</cp:coreProperties>
</file>